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2" l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</calcChain>
</file>

<file path=xl/sharedStrings.xml><?xml version="1.0" encoding="utf-8"?>
<sst xmlns="http://schemas.openxmlformats.org/spreadsheetml/2006/main" count="132" uniqueCount="105">
  <si>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</si>
  <si>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</si>
  <si>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</si>
  <si>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</si>
  <si>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</si>
  <si>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</si>
  <si>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</si>
  <si>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</si>
  <si>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</si>
  <si>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</si>
  <si>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</si>
  <si>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</si>
  <si>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</si>
  <si>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</si>
  <si>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</si>
  <si>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</si>
  <si>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</si>
  <si>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</si>
  <si>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</si>
  <si>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</si>
  <si>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</si>
  <si>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</si>
  <si>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</si>
  <si>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</si>
  <si>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</si>
  <si>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</si>
  <si>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</si>
  <si>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</si>
  <si>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</si>
  <si>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</si>
  <si>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</si>
  <si>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</si>
  <si>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</si>
  <si>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</si>
  <si>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</si>
  <si>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</si>
  <si>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</si>
  <si>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</si>
  <si>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Aire acondicionado 60,000 BTU Piso-techo</t>
  </si>
  <si>
    <t>Capacidad nominal</t>
  </si>
  <si>
    <t>BTU/h</t>
  </si>
  <si>
    <t>Años</t>
  </si>
  <si>
    <t>RT</t>
  </si>
  <si>
    <t>Volumen de flujo de aire (alto / medio / bajo)</t>
  </si>
  <si>
    <t>CFM</t>
  </si>
  <si>
    <t>1230/1110/1000</t>
  </si>
  <si>
    <t xml:space="preserve">Nivel de ruido </t>
  </si>
  <si>
    <t>DB</t>
  </si>
  <si>
    <t>56/54/48</t>
  </si>
  <si>
    <t>Dimensiones (W/D/H)</t>
  </si>
  <si>
    <t>Pulgadas</t>
  </si>
  <si>
    <t>65 ¾”x 26 ¾”x 9 5/8”</t>
  </si>
  <si>
    <t xml:space="preserve">Peso neto </t>
  </si>
  <si>
    <t>Lbs</t>
  </si>
  <si>
    <t>Área Aplicable</t>
  </si>
  <si>
    <t xml:space="preserve">Peso bruto </t>
  </si>
  <si>
    <t>M2</t>
  </si>
  <si>
    <t>70-107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</si>
  <si>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</si>
  <si>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</si>
  <si>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</si>
  <si>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</si>
  <si>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</si>
  <si>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</si>
  <si>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</si>
  <si>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</si>
  <si>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Dimensión del esquema (W×D×H)</t>
  </si>
  <si>
    <t>W</t>
  </si>
  <si>
    <t>mm</t>
  </si>
  <si>
    <t>kg</t>
  </si>
  <si>
    <t>750×750×850</t>
  </si>
  <si>
    <t>773×773×1005</t>
  </si>
  <si>
    <t>½"</t>
  </si>
  <si>
    <t>7/8"</t>
  </si>
  <si>
    <t>Fuente de alimentación</t>
  </si>
  <si>
    <t>Enfriado</t>
  </si>
  <si>
    <t>Entrada de corriente</t>
  </si>
  <si>
    <t>Entrda de Potencia de enfriamiento</t>
  </si>
  <si>
    <t xml:space="preserve">Entrada maxi corrente </t>
  </si>
  <si>
    <t xml:space="preserve">Volumen de flujo del aire </t>
  </si>
  <si>
    <t>Dimensión de embalaje (WxDxH)</t>
  </si>
  <si>
    <t>Compresor(Tipo)</t>
  </si>
  <si>
    <t>Tamaño de la tubería(Liquido)</t>
  </si>
  <si>
    <t>Tamaño de la tubería(Gas)</t>
  </si>
  <si>
    <t>Cantidad de carga(20´/40´/40´HQ)</t>
  </si>
  <si>
    <t>Presentación de Muestra</t>
  </si>
  <si>
    <t>V/Hz/Ph</t>
  </si>
  <si>
    <t>Tú/h</t>
  </si>
  <si>
    <t>Amp</t>
  </si>
  <si>
    <t xml:space="preserve">Pcs
</t>
  </si>
  <si>
    <t>208-230/60/1</t>
  </si>
  <si>
    <t>1200/1000/740</t>
  </si>
  <si>
    <t>Nivel de ruido(Alto/Medio/Bajo)</t>
  </si>
  <si>
    <t>dB(A)</t>
  </si>
  <si>
    <t>52/48/45</t>
  </si>
  <si>
    <t>Peso de la red(Panel)</t>
  </si>
  <si>
    <t>Cooling olnly</t>
  </si>
  <si>
    <t>65/130/150</t>
  </si>
  <si>
    <t>N/A</t>
  </si>
  <si>
    <t>Peso bruto (Cuerpo)</t>
  </si>
  <si>
    <t>Unidad exterior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</si>
  <si>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60,000 BTU</t>
    </r>
  </si>
  <si>
    <t>Patricia Carolina Reyes De Los Angeles</t>
  </si>
  <si>
    <t>Gerente De Servicios Generales</t>
  </si>
  <si>
    <t>AIRE ACOND. PISO TECHO 60,000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</si>
</sst>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33" xfId="0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" fontId="6" fillId="0" borderId="3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52</xdr:row>
      <xdr:rowOff>66675</xdr:rowOff>
    </xdr:from>
    <xdr:to>
      <xdr:col>1</xdr:col>
      <xdr:colOff>1814084</xdr:colOff>
      <xdr:row>58</xdr:row>
      <xdr:rowOff>119368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5728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5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/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38</v>
      </c>
      <c r="B7" s="103"/>
      <c r="C7" s="103"/>
      <c r="D7" s="103"/>
      <c r="E7" s="104"/>
      <c r="F7" s="1"/>
      <c r="G7" s="2" t="s">
        <v>30</v>
      </c>
      <c r="H7" s="3">
        <v>2015283</v>
      </c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31</v>
      </c>
      <c r="H8" s="61">
        <v>43764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37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101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8" t="s">
        <v>4</v>
      </c>
      <c r="E12" s="119"/>
      <c r="F12" s="118" t="s">
        <v>5</v>
      </c>
      <c r="G12" s="119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20" t="s">
        <v>8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76" t="s">
        <v>8</v>
      </c>
      <c r="E14" s="77"/>
      <c r="F14" s="89"/>
      <c r="G14" s="90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76" t="s">
        <v>11</v>
      </c>
      <c r="E15" s="77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76" t="s">
        <v>8</v>
      </c>
      <c r="E16" s="77"/>
      <c r="F16" s="89"/>
      <c r="G16" s="90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76" t="s">
        <v>8</v>
      </c>
      <c r="E17" s="77"/>
      <c r="F17" s="89"/>
      <c r="G17" s="90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76" t="s">
        <v>8</v>
      </c>
      <c r="E18" s="77"/>
      <c r="F18" s="89"/>
      <c r="G18" s="90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4" t="s">
        <v>32</v>
      </c>
      <c r="E19" s="125"/>
      <c r="F19" s="89"/>
      <c r="G19" s="90"/>
      <c r="H19" s="20"/>
    </row>
    <row r="20" spans="1:8" ht="21.75" customHeight="1" x14ac:dyDescent="0.25">
      <c r="A20" s="17">
        <v>8</v>
      </c>
      <c r="B20" s="29" t="s">
        <v>16</v>
      </c>
      <c r="C20" s="28" t="s">
        <v>41</v>
      </c>
      <c r="D20" s="79">
        <v>1</v>
      </c>
      <c r="E20" s="80"/>
      <c r="F20" s="47"/>
      <c r="G20" s="48"/>
      <c r="H20" s="20"/>
    </row>
    <row r="21" spans="1:8" x14ac:dyDescent="0.25">
      <c r="A21" s="17">
        <f>A20+1</f>
        <v>9</v>
      </c>
      <c r="B21" s="62" t="s">
        <v>39</v>
      </c>
      <c r="C21" s="126" t="s">
        <v>40</v>
      </c>
      <c r="D21" s="83">
        <v>60000</v>
      </c>
      <c r="E21" s="84"/>
      <c r="F21" s="47"/>
      <c r="G21" s="48"/>
      <c r="H21" s="20"/>
    </row>
    <row r="22" spans="1:8" x14ac:dyDescent="0.25">
      <c r="A22" s="17">
        <f t="shared" ref="A22:A50" si="0">A21+1</f>
        <v>10</v>
      </c>
      <c r="B22" s="62" t="s">
        <v>42</v>
      </c>
      <c r="C22" s="127"/>
      <c r="D22" s="83">
        <v>5</v>
      </c>
      <c r="E22" s="84"/>
      <c r="F22" s="47"/>
      <c r="G22" s="48"/>
      <c r="H22" s="20"/>
    </row>
    <row r="23" spans="1:8" ht="30" x14ac:dyDescent="0.25">
      <c r="A23" s="17">
        <f t="shared" si="0"/>
        <v>11</v>
      </c>
      <c r="B23" s="63" t="s">
        <v>43</v>
      </c>
      <c r="C23" s="30" t="s">
        <v>44</v>
      </c>
      <c r="D23" s="83" t="s">
        <v>45</v>
      </c>
      <c r="E23" s="84"/>
      <c r="F23" s="47"/>
      <c r="G23" s="48"/>
      <c r="H23" s="20"/>
    </row>
    <row r="24" spans="1:8" x14ac:dyDescent="0.25">
      <c r="A24" s="17">
        <f t="shared" si="0"/>
        <v>12</v>
      </c>
      <c r="B24" s="62" t="s">
        <v>46</v>
      </c>
      <c r="C24" s="30" t="s">
        <v>47</v>
      </c>
      <c r="D24" s="83" t="s">
        <v>48</v>
      </c>
      <c r="E24" s="84"/>
      <c r="F24" s="47"/>
      <c r="G24" s="48"/>
      <c r="H24" s="20"/>
    </row>
    <row r="25" spans="1:8" x14ac:dyDescent="0.25">
      <c r="A25" s="17">
        <f t="shared" si="0"/>
        <v>13</v>
      </c>
      <c r="B25" s="62" t="s">
        <v>49</v>
      </c>
      <c r="C25" s="30" t="s">
        <v>50</v>
      </c>
      <c r="D25" s="83" t="s">
        <v>51</v>
      </c>
      <c r="E25" s="84"/>
      <c r="F25" s="47"/>
      <c r="G25" s="48"/>
      <c r="H25" s="20"/>
    </row>
    <row r="26" spans="1:8" x14ac:dyDescent="0.25">
      <c r="A26" s="17">
        <f t="shared" si="0"/>
        <v>14</v>
      </c>
      <c r="B26" s="62" t="s">
        <v>52</v>
      </c>
      <c r="C26" s="30" t="s">
        <v>53</v>
      </c>
      <c r="D26" s="83">
        <v>103</v>
      </c>
      <c r="E26" s="84"/>
      <c r="F26" s="47"/>
      <c r="G26" s="48"/>
      <c r="H26" s="20"/>
    </row>
    <row r="27" spans="1:8" x14ac:dyDescent="0.25">
      <c r="A27" s="17">
        <f t="shared" si="0"/>
        <v>15</v>
      </c>
      <c r="B27" s="62" t="s">
        <v>55</v>
      </c>
      <c r="C27" s="30" t="s">
        <v>53</v>
      </c>
      <c r="D27" s="83">
        <v>119</v>
      </c>
      <c r="E27" s="84"/>
      <c r="F27" s="47"/>
      <c r="G27" s="48"/>
      <c r="H27" s="20"/>
    </row>
    <row r="28" spans="1:8" x14ac:dyDescent="0.25">
      <c r="A28" s="17">
        <f t="shared" si="0"/>
        <v>16</v>
      </c>
      <c r="B28" s="18" t="s">
        <v>54</v>
      </c>
      <c r="C28" s="19" t="s">
        <v>56</v>
      </c>
      <c r="D28" s="79" t="s">
        <v>57</v>
      </c>
      <c r="E28" s="80"/>
      <c r="F28" s="47"/>
      <c r="G28" s="48"/>
      <c r="H28" s="20"/>
    </row>
    <row r="29" spans="1:8" x14ac:dyDescent="0.25">
      <c r="A29" s="17">
        <f t="shared" si="0"/>
        <v>17</v>
      </c>
      <c r="B29" s="18" t="s">
        <v>58</v>
      </c>
      <c r="C29" s="70" t="s">
        <v>33</v>
      </c>
      <c r="D29" s="85" t="s">
        <v>59</v>
      </c>
      <c r="E29" s="86"/>
      <c r="F29" s="47"/>
      <c r="G29" s="48"/>
      <c r="H29" s="20"/>
    </row>
    <row r="30" spans="1:8" x14ac:dyDescent="0.25">
      <c r="A30" s="17">
        <f t="shared" si="0"/>
        <v>18</v>
      </c>
      <c r="B30" s="64" t="s">
        <v>60</v>
      </c>
      <c r="C30" s="19" t="s">
        <v>50</v>
      </c>
      <c r="D30" s="76" t="s">
        <v>61</v>
      </c>
      <c r="E30" s="77"/>
      <c r="F30" s="47"/>
      <c r="G30" s="48"/>
      <c r="H30" s="20"/>
    </row>
    <row r="31" spans="1:8" x14ac:dyDescent="0.25">
      <c r="A31" s="17">
        <f t="shared" si="0"/>
        <v>19</v>
      </c>
      <c r="B31" s="64" t="s">
        <v>62</v>
      </c>
      <c r="C31" s="19" t="s">
        <v>50</v>
      </c>
      <c r="D31" s="79" t="s">
        <v>63</v>
      </c>
      <c r="E31" s="80"/>
      <c r="F31" s="47"/>
      <c r="G31" s="48"/>
      <c r="H31" s="20"/>
    </row>
    <row r="32" spans="1:8" x14ac:dyDescent="0.25">
      <c r="A32" s="17">
        <f t="shared" si="0"/>
        <v>20</v>
      </c>
      <c r="B32" s="64" t="s">
        <v>64</v>
      </c>
      <c r="C32" s="19" t="s">
        <v>50</v>
      </c>
      <c r="D32" s="76" t="s">
        <v>65</v>
      </c>
      <c r="E32" s="77"/>
      <c r="F32" s="47"/>
      <c r="G32" s="48"/>
      <c r="H32" s="20"/>
    </row>
    <row r="33" spans="1:8" x14ac:dyDescent="0.25">
      <c r="A33" s="17">
        <f t="shared" si="0"/>
        <v>21</v>
      </c>
      <c r="B33" s="67" t="s">
        <v>100</v>
      </c>
      <c r="C33" s="68" t="s">
        <v>33</v>
      </c>
      <c r="D33" s="85" t="s">
        <v>33</v>
      </c>
      <c r="E33" s="86"/>
      <c r="F33" s="59"/>
      <c r="G33" s="60"/>
      <c r="H33" s="20"/>
    </row>
    <row r="34" spans="1:8" x14ac:dyDescent="0.25">
      <c r="A34" s="17">
        <f t="shared" si="0"/>
        <v>22</v>
      </c>
      <c r="B34" s="62" t="s">
        <v>74</v>
      </c>
      <c r="C34" s="71" t="s">
        <v>86</v>
      </c>
      <c r="D34" s="87" t="s">
        <v>90</v>
      </c>
      <c r="E34" s="88"/>
      <c r="F34" s="59"/>
      <c r="G34" s="60"/>
      <c r="H34" s="20"/>
    </row>
    <row r="35" spans="1:8" x14ac:dyDescent="0.25">
      <c r="A35" s="17">
        <f t="shared" si="0"/>
        <v>23</v>
      </c>
      <c r="B35" s="153" t="s">
        <v>75</v>
      </c>
      <c r="C35" s="72" t="s">
        <v>87</v>
      </c>
      <c r="D35" s="78">
        <v>60000</v>
      </c>
      <c r="E35" s="78"/>
      <c r="F35" s="59"/>
      <c r="G35" s="60"/>
      <c r="H35" s="20"/>
    </row>
    <row r="36" spans="1:8" x14ac:dyDescent="0.25">
      <c r="A36" s="17">
        <f t="shared" si="0"/>
        <v>24</v>
      </c>
      <c r="B36" s="154"/>
      <c r="C36" s="73" t="s">
        <v>42</v>
      </c>
      <c r="D36" s="83">
        <v>5</v>
      </c>
      <c r="E36" s="84"/>
      <c r="F36" s="59"/>
      <c r="G36" s="60"/>
      <c r="H36" s="20"/>
    </row>
    <row r="37" spans="1:8" x14ac:dyDescent="0.25">
      <c r="A37" s="17">
        <f t="shared" si="0"/>
        <v>25</v>
      </c>
      <c r="B37" s="64" t="s">
        <v>76</v>
      </c>
      <c r="C37" s="73" t="s">
        <v>88</v>
      </c>
      <c r="D37" s="82">
        <v>25.82</v>
      </c>
      <c r="E37" s="82"/>
      <c r="F37" s="59"/>
      <c r="G37" s="60"/>
      <c r="H37" s="20"/>
    </row>
    <row r="38" spans="1:8" ht="30" x14ac:dyDescent="0.25">
      <c r="A38" s="17">
        <f t="shared" si="0"/>
        <v>26</v>
      </c>
      <c r="B38" s="23" t="s">
        <v>77</v>
      </c>
      <c r="C38" s="73" t="s">
        <v>67</v>
      </c>
      <c r="D38" s="82">
        <v>5680</v>
      </c>
      <c r="E38" s="82"/>
      <c r="F38" s="59"/>
      <c r="G38" s="60"/>
      <c r="H38" s="20"/>
    </row>
    <row r="39" spans="1:8" x14ac:dyDescent="0.25">
      <c r="A39" s="17">
        <f t="shared" si="0"/>
        <v>27</v>
      </c>
      <c r="B39" s="64" t="s">
        <v>78</v>
      </c>
      <c r="C39" s="73" t="s">
        <v>88</v>
      </c>
      <c r="D39" s="78">
        <v>34.85</v>
      </c>
      <c r="E39" s="78"/>
      <c r="F39" s="59"/>
      <c r="G39" s="60"/>
      <c r="H39" s="20"/>
    </row>
    <row r="40" spans="1:8" x14ac:dyDescent="0.25">
      <c r="A40" s="17">
        <f t="shared" si="0"/>
        <v>28</v>
      </c>
      <c r="B40" s="62" t="s">
        <v>92</v>
      </c>
      <c r="C40" s="30" t="s">
        <v>93</v>
      </c>
      <c r="D40" s="83" t="s">
        <v>94</v>
      </c>
      <c r="E40" s="84"/>
      <c r="F40" s="65"/>
      <c r="G40" s="66"/>
      <c r="H40" s="20"/>
    </row>
    <row r="41" spans="1:8" x14ac:dyDescent="0.25">
      <c r="A41" s="17">
        <f t="shared" si="0"/>
        <v>29</v>
      </c>
      <c r="B41" s="62" t="s">
        <v>79</v>
      </c>
      <c r="C41" s="73" t="s">
        <v>44</v>
      </c>
      <c r="D41" s="78" t="s">
        <v>91</v>
      </c>
      <c r="E41" s="78"/>
      <c r="F41" s="59"/>
      <c r="G41" s="60"/>
      <c r="H41" s="20"/>
    </row>
    <row r="42" spans="1:8" x14ac:dyDescent="0.25">
      <c r="A42" s="17">
        <f t="shared" si="0"/>
        <v>30</v>
      </c>
      <c r="B42" s="67" t="s">
        <v>66</v>
      </c>
      <c r="C42" s="73" t="s">
        <v>68</v>
      </c>
      <c r="D42" s="76" t="s">
        <v>70</v>
      </c>
      <c r="E42" s="77"/>
      <c r="F42" s="59"/>
      <c r="G42" s="60"/>
      <c r="H42" s="20"/>
    </row>
    <row r="43" spans="1:8" ht="15" customHeight="1" x14ac:dyDescent="0.25">
      <c r="A43" s="17">
        <f t="shared" si="0"/>
        <v>31</v>
      </c>
      <c r="B43" s="62" t="s">
        <v>80</v>
      </c>
      <c r="C43" s="73" t="s">
        <v>68</v>
      </c>
      <c r="D43" s="76" t="s">
        <v>71</v>
      </c>
      <c r="E43" s="77"/>
      <c r="F43" s="59"/>
      <c r="G43" s="60"/>
      <c r="H43" s="20"/>
    </row>
    <row r="44" spans="1:8" x14ac:dyDescent="0.25">
      <c r="A44" s="17">
        <f t="shared" si="0"/>
        <v>32</v>
      </c>
      <c r="B44" s="64" t="s">
        <v>99</v>
      </c>
      <c r="C44" s="26" t="s">
        <v>69</v>
      </c>
      <c r="D44" s="76">
        <v>96</v>
      </c>
      <c r="E44" s="77"/>
      <c r="F44" s="59"/>
      <c r="G44" s="60"/>
      <c r="H44" s="20"/>
    </row>
    <row r="45" spans="1:8" x14ac:dyDescent="0.25">
      <c r="A45" s="17">
        <f t="shared" si="0"/>
        <v>33</v>
      </c>
      <c r="B45" s="64" t="s">
        <v>95</v>
      </c>
      <c r="C45" s="26" t="s">
        <v>69</v>
      </c>
      <c r="D45" s="76">
        <v>110</v>
      </c>
      <c r="E45" s="77"/>
      <c r="F45" s="75"/>
      <c r="G45" s="66"/>
      <c r="H45" s="20"/>
    </row>
    <row r="46" spans="1:8" x14ac:dyDescent="0.25">
      <c r="A46" s="17">
        <f t="shared" si="0"/>
        <v>34</v>
      </c>
      <c r="B46" s="64" t="s">
        <v>81</v>
      </c>
      <c r="C46" s="73" t="s">
        <v>33</v>
      </c>
      <c r="D46" s="78" t="s">
        <v>96</v>
      </c>
      <c r="E46" s="78"/>
      <c r="F46" s="59"/>
      <c r="G46" s="60"/>
      <c r="H46" s="20"/>
    </row>
    <row r="47" spans="1:8" x14ac:dyDescent="0.25">
      <c r="A47" s="17">
        <f t="shared" si="0"/>
        <v>35</v>
      </c>
      <c r="B47" s="64" t="s">
        <v>82</v>
      </c>
      <c r="C47" s="73" t="s">
        <v>50</v>
      </c>
      <c r="D47" s="76" t="s">
        <v>72</v>
      </c>
      <c r="E47" s="77"/>
      <c r="F47" s="59"/>
      <c r="G47" s="60"/>
      <c r="H47" s="20"/>
    </row>
    <row r="48" spans="1:8" x14ac:dyDescent="0.25">
      <c r="A48" s="17">
        <f t="shared" si="0"/>
        <v>36</v>
      </c>
      <c r="B48" s="64" t="s">
        <v>83</v>
      </c>
      <c r="C48" s="73" t="s">
        <v>50</v>
      </c>
      <c r="D48" s="81" t="s">
        <v>73</v>
      </c>
      <c r="E48" s="77"/>
      <c r="F48" s="59"/>
      <c r="G48" s="60"/>
      <c r="H48" s="20"/>
    </row>
    <row r="49" spans="1:12" ht="30" x14ac:dyDescent="0.25">
      <c r="A49" s="17">
        <f t="shared" si="0"/>
        <v>37</v>
      </c>
      <c r="B49" s="64" t="s">
        <v>84</v>
      </c>
      <c r="C49" s="74" t="s">
        <v>89</v>
      </c>
      <c r="D49" s="82" t="s">
        <v>97</v>
      </c>
      <c r="E49" s="82"/>
      <c r="F49" s="59"/>
      <c r="G49" s="60"/>
      <c r="H49" s="20"/>
    </row>
    <row r="50" spans="1:12" ht="15.75" thickBot="1" x14ac:dyDescent="0.3">
      <c r="A50" s="17">
        <f t="shared" si="0"/>
        <v>38</v>
      </c>
      <c r="B50" s="64" t="s">
        <v>85</v>
      </c>
      <c r="C50" s="69" t="s">
        <v>33</v>
      </c>
      <c r="D50" s="78" t="s">
        <v>98</v>
      </c>
      <c r="E50" s="78"/>
      <c r="F50" s="59"/>
      <c r="G50" s="60"/>
      <c r="H50" s="20"/>
    </row>
    <row r="51" spans="1:12" x14ac:dyDescent="0.25">
      <c r="A51" s="140" t="s">
        <v>17</v>
      </c>
      <c r="B51" s="141"/>
      <c r="C51" s="141"/>
      <c r="D51" s="141"/>
      <c r="E51" s="141"/>
      <c r="F51" s="141"/>
      <c r="G51" s="141"/>
      <c r="H51" s="142"/>
    </row>
    <row r="52" spans="1:12" ht="15.75" thickBot="1" x14ac:dyDescent="0.3">
      <c r="A52" s="143" t="s">
        <v>18</v>
      </c>
      <c r="B52" s="144"/>
      <c r="C52" s="144"/>
      <c r="D52" s="144"/>
      <c r="E52" s="144"/>
      <c r="F52" s="144"/>
      <c r="G52" s="144"/>
      <c r="H52" s="145"/>
    </row>
    <row r="53" spans="1:12" ht="20.25" customHeight="1" x14ac:dyDescent="0.25">
      <c r="A53" s="56"/>
      <c r="B53" s="150"/>
      <c r="C53" s="57"/>
      <c r="D53" s="57"/>
      <c r="E53" s="58"/>
      <c r="F53" s="57"/>
      <c r="G53" s="146"/>
      <c r="H53" s="147"/>
    </row>
    <row r="54" spans="1:12" x14ac:dyDescent="0.25">
      <c r="A54" s="31"/>
      <c r="B54" s="151"/>
      <c r="C54" s="32"/>
      <c r="D54" s="32"/>
      <c r="E54" s="33"/>
      <c r="F54" s="32" t="s">
        <v>19</v>
      </c>
      <c r="G54" s="128" t="s">
        <v>20</v>
      </c>
      <c r="H54" s="129"/>
    </row>
    <row r="55" spans="1:12" x14ac:dyDescent="0.25">
      <c r="A55" s="31"/>
      <c r="B55" s="151"/>
      <c r="C55" s="32"/>
      <c r="D55" s="32"/>
      <c r="E55" s="33"/>
      <c r="F55" s="32"/>
      <c r="G55" s="128"/>
      <c r="H55" s="129"/>
    </row>
    <row r="56" spans="1:12" x14ac:dyDescent="0.25">
      <c r="A56" s="31"/>
      <c r="B56" s="151"/>
      <c r="C56" s="32"/>
      <c r="D56" s="32"/>
      <c r="E56" s="33"/>
      <c r="F56" s="32"/>
      <c r="G56" s="54"/>
      <c r="H56" s="55"/>
    </row>
    <row r="57" spans="1:12" x14ac:dyDescent="0.25">
      <c r="A57" s="31"/>
      <c r="B57" s="151"/>
      <c r="C57" s="32"/>
      <c r="D57" s="32"/>
      <c r="E57" s="33"/>
      <c r="F57" s="32"/>
      <c r="G57" s="54"/>
      <c r="H57" s="55"/>
    </row>
    <row r="58" spans="1:12" x14ac:dyDescent="0.25">
      <c r="A58" s="31"/>
      <c r="B58" s="151"/>
      <c r="C58" s="54"/>
      <c r="D58" s="54"/>
      <c r="E58" s="54"/>
      <c r="F58" s="32"/>
      <c r="G58" s="128"/>
      <c r="H58" s="129"/>
    </row>
    <row r="59" spans="1:12" ht="19.5" customHeight="1" x14ac:dyDescent="0.25">
      <c r="A59" s="31"/>
      <c r="B59" s="152"/>
      <c r="C59" s="32"/>
      <c r="D59" s="32"/>
      <c r="E59" s="54"/>
      <c r="F59" s="32"/>
      <c r="G59" s="148"/>
      <c r="H59" s="149"/>
    </row>
    <row r="60" spans="1:12" x14ac:dyDescent="0.25">
      <c r="A60" s="31"/>
      <c r="B60" s="168" t="s">
        <v>102</v>
      </c>
      <c r="C60" s="33"/>
      <c r="D60" s="32"/>
      <c r="E60" s="54"/>
      <c r="F60" s="32"/>
      <c r="G60" s="128" t="s">
        <v>21</v>
      </c>
      <c r="H60" s="129"/>
    </row>
    <row r="61" spans="1:12" ht="15.75" thickBot="1" x14ac:dyDescent="0.3">
      <c r="A61" s="34"/>
      <c r="B61" s="169" t="s">
        <v>103</v>
      </c>
      <c r="C61" s="35"/>
      <c r="D61" s="36"/>
      <c r="E61" s="37"/>
      <c r="F61" s="37"/>
      <c r="G61" s="35"/>
      <c r="H61" s="42"/>
      <c r="K61" s="128"/>
      <c r="L61" s="128"/>
    </row>
    <row r="62" spans="1:12" ht="12.75" customHeight="1" x14ac:dyDescent="0.25">
      <c r="A62" s="130" t="s">
        <v>22</v>
      </c>
      <c r="B62" s="131"/>
      <c r="C62" s="131"/>
      <c r="D62" s="131"/>
      <c r="E62" s="131"/>
      <c r="F62" s="131"/>
      <c r="G62" s="131"/>
      <c r="H62" s="132"/>
    </row>
    <row r="63" spans="1:12" x14ac:dyDescent="0.25">
      <c r="A63" s="133" t="s">
        <v>36</v>
      </c>
      <c r="B63" s="134"/>
      <c r="C63" s="134"/>
      <c r="D63" s="134"/>
      <c r="E63" s="134"/>
      <c r="F63" s="134"/>
      <c r="G63" s="134"/>
      <c r="H63" s="135"/>
    </row>
    <row r="64" spans="1:12" x14ac:dyDescent="0.25">
      <c r="A64" s="136"/>
      <c r="B64" s="134"/>
      <c r="C64" s="134"/>
      <c r="D64" s="134"/>
      <c r="E64" s="134"/>
      <c r="F64" s="134"/>
      <c r="G64" s="134"/>
      <c r="H64" s="135"/>
    </row>
    <row r="65" spans="1:8" ht="21" customHeight="1" thickBot="1" x14ac:dyDescent="0.3">
      <c r="A65" s="137"/>
      <c r="B65" s="138"/>
      <c r="C65" s="138"/>
      <c r="D65" s="138"/>
      <c r="E65" s="138"/>
      <c r="F65" s="138"/>
      <c r="G65" s="138"/>
      <c r="H65" s="139"/>
    </row>
  </sheetData>
  <sheetProtection algorithmName="SHA-512" hashValue="tckrWH5RmpCwLkk9Ksp14ThxSdLeQ/NCzEaMbcRS1GArXQDBX6wPHovUYa5zZnAeT9VOsEm/PDqdqjY9bUNd/g==" saltValue="bdluBL4rzqQgbKW3KLxeXA==" spinCount="100000" sheet="1" objects="1" scenarios="1"/>
  <mergeCells count="65">
    <mergeCell ref="C21:C22"/>
    <mergeCell ref="G60:H60"/>
    <mergeCell ref="K61:L61"/>
    <mergeCell ref="A62:H62"/>
    <mergeCell ref="A63:H65"/>
    <mergeCell ref="A51:H51"/>
    <mergeCell ref="A52:H52"/>
    <mergeCell ref="G54:H54"/>
    <mergeCell ref="G53:H53"/>
    <mergeCell ref="G59:H59"/>
    <mergeCell ref="G55:H55"/>
    <mergeCell ref="B53:B59"/>
    <mergeCell ref="D29:E29"/>
    <mergeCell ref="G58:H58"/>
    <mergeCell ref="D30:E30"/>
    <mergeCell ref="B35:B36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48:E48"/>
    <mergeCell ref="D49:E49"/>
    <mergeCell ref="D50:E50"/>
    <mergeCell ref="D40:E40"/>
    <mergeCell ref="D44:E44"/>
    <mergeCell ref="D45:E45"/>
    <mergeCell ref="D41:E41"/>
    <mergeCell ref="D42:E42"/>
    <mergeCell ref="D43:E43"/>
    <mergeCell ref="D46:E46"/>
    <mergeCell ref="D47:E47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</mergeCells>
  <dataValidations count="1">
    <dataValidation type="custom" allowBlank="1" showInputMessage="1" showErrorMessage="1" sqref="C35">
      <formula1>E25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6"/>
    </row>
    <row r="2" spans="1:10" ht="15.7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6"/>
    </row>
    <row r="3" spans="1:10" ht="15.75" customHeight="1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6"/>
    </row>
    <row r="4" spans="1:10" ht="15.75" customHeight="1" x14ac:dyDescent="0.25">
      <c r="A4" s="162" t="s">
        <v>0</v>
      </c>
      <c r="B4" s="163"/>
      <c r="C4" s="163"/>
      <c r="D4" s="163"/>
      <c r="E4" s="163"/>
      <c r="F4" s="163"/>
      <c r="G4" s="163"/>
      <c r="H4" s="163"/>
      <c r="I4" s="163"/>
      <c r="J4" s="164"/>
    </row>
    <row r="5" spans="1:10" ht="20.25" customHeight="1" thickBot="1" x14ac:dyDescent="0.3">
      <c r="A5" s="165" t="s">
        <v>24</v>
      </c>
      <c r="B5" s="166"/>
      <c r="C5" s="166"/>
      <c r="D5" s="166"/>
      <c r="E5" s="166"/>
      <c r="F5" s="166"/>
      <c r="G5" s="166"/>
      <c r="H5" s="166"/>
      <c r="I5" s="166"/>
      <c r="J5" s="167"/>
    </row>
    <row r="6" spans="1:10" ht="15.75" thickBot="1" x14ac:dyDescent="0.3">
      <c r="A6" s="52" t="s">
        <v>34</v>
      </c>
      <c r="B6" s="160" t="s">
        <v>104</v>
      </c>
      <c r="C6" s="160"/>
      <c r="D6" s="160"/>
      <c r="E6" s="160"/>
      <c r="F6" s="160"/>
      <c r="G6" s="160"/>
      <c r="H6" s="53" t="s">
        <v>35</v>
      </c>
      <c r="I6" s="160">
        <v>2015283</v>
      </c>
      <c r="J6" s="161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7" t="s">
        <v>27</v>
      </c>
      <c r="B9" s="158"/>
      <c r="C9" s="158"/>
      <c r="D9" s="158"/>
      <c r="E9" s="158"/>
      <c r="F9" s="158"/>
      <c r="G9" s="158"/>
      <c r="H9" s="158"/>
      <c r="I9" s="158"/>
      <c r="J9" s="159"/>
    </row>
    <row r="10" spans="1:10" ht="17.25" customHeight="1" x14ac:dyDescent="0.25">
      <c r="A10" s="157" t="s">
        <v>28</v>
      </c>
      <c r="B10" s="158"/>
      <c r="C10" s="158"/>
      <c r="D10" s="158"/>
      <c r="E10" s="158"/>
      <c r="F10" s="158"/>
      <c r="G10" s="158"/>
      <c r="H10" s="158"/>
      <c r="I10" s="158"/>
      <c r="J10" s="159"/>
    </row>
    <row r="11" spans="1:10" ht="17.25" customHeight="1" x14ac:dyDescent="0.25">
      <c r="A11" s="157" t="s">
        <v>29</v>
      </c>
      <c r="B11" s="158"/>
      <c r="C11" s="158"/>
      <c r="D11" s="158"/>
      <c r="E11" s="158"/>
      <c r="F11" s="158"/>
      <c r="G11" s="158"/>
      <c r="H11" s="158"/>
      <c r="I11" s="158"/>
      <c r="J11" s="159"/>
    </row>
    <row r="12" spans="1:10" x14ac:dyDescent="0.25">
      <c r="A12" s="157" t="s">
        <v>23</v>
      </c>
      <c r="B12" s="158"/>
      <c r="C12" s="158"/>
      <c r="D12" s="158"/>
      <c r="E12" s="158"/>
      <c r="F12" s="158"/>
      <c r="G12" s="158"/>
      <c r="H12" s="158"/>
      <c r="I12" s="158"/>
      <c r="J12" s="159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bJrZ14YmAg6i5yD+uh5XeoQPymX+NZSXHTYsYYWBbPbfFs3/P6qheI8zKIrQEZRJUcfSYHPS7TDaeiKpp5eqTQ==" saltValue="VNCV/2CVqyHAALyNd9m/L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2020-01-13T19:23:42Z</dcterms:modified>
</cp:coreProperties>
</file>